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lilit-nersisyan\Desktop\Gnumner 2026\6-ԷԱՃ Մարզասարքեր ՄՌԿ\1-ՊՍ\Հավելված 1 տեխ․ բն․\"/>
    </mc:Choice>
  </mc:AlternateContent>
  <xr:revisionPtr revIDLastSave="0" documentId="13_ncr:1_{83C2D53F-A591-4564-A252-64AA78AACAAD}" xr6:coauthVersionLast="47" xr6:coauthVersionMax="47" xr10:uidLastSave="{00000000-0000-0000-0000-000000000000}"/>
  <bookViews>
    <workbookView xWindow="-120" yWindow="-120" windowWidth="29040" windowHeight="15720" xr2:uid="{00000000-000D-0000-FFFF-FFFF00000000}"/>
  </bookViews>
  <sheets>
    <sheet name="ԷԱՃ(ռուս)"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2" l="1"/>
  <c r="G5" i="2"/>
</calcChain>
</file>

<file path=xl/sharedStrings.xml><?xml version="1.0" encoding="utf-8"?>
<sst xmlns="http://schemas.openxmlformats.org/spreadsheetml/2006/main" count="33" uniqueCount="26">
  <si>
    <t xml:space="preserve"> </t>
  </si>
  <si>
    <t>ТЕХНИЧЕСКАЯ  ХАРАКТЕРИСТИКА - ГРАФИК ПОКУПКИ</t>
  </si>
  <si>
    <t>Номер квоты, указанный в приглашении</t>
  </si>
  <si>
    <t>промежуточный код, предусмотренный планом закупок по классификации ЕЗК (CPV)</t>
  </si>
  <si>
    <t>Название
и торговая марка</t>
  </si>
  <si>
    <t>Техническая характеристика</t>
  </si>
  <si>
    <t>Единица измерения</t>
  </si>
  <si>
    <t>Цена единицы  /драм РА/</t>
  </si>
  <si>
    <t>Общое цена /драм РА/</t>
  </si>
  <si>
    <t>Общое количество</t>
  </si>
  <si>
    <t>Поставка по</t>
  </si>
  <si>
    <t>Адресу</t>
  </si>
  <si>
    <t>Сущ.количеству и сроку</t>
  </si>
  <si>
    <t>Всего</t>
  </si>
  <si>
    <t>37431270/501</t>
  </si>
  <si>
    <t xml:space="preserve">Многофункциональный тренажер </t>
  </si>
  <si>
    <t>штука</t>
  </si>
  <si>
    <t>по запрошенному заказчиком адресу в городе Ереван</t>
  </si>
  <si>
    <t xml:space="preserve"> после 20 дней со дня вступления Соглашения в силу  в течение 20 дней</t>
  </si>
  <si>
    <t>Гантель</t>
  </si>
  <si>
    <t>37431370/501</t>
  </si>
  <si>
    <t>Картина</t>
  </si>
  <si>
    <t>37431370/502</t>
  </si>
  <si>
    <r>
      <t xml:space="preserve">Силовой комплекс со штангой с набором Предназначен для выполнения упражнений со штангой. Габаритные размеры длина 1250-1300мм, ширина не менее 1300мм, высота 2300-2400мм. Он состоит из четырех колонн, параллельных друг другу. на задних стойках должны быть две опоры для штанги с передней частью 6-10 см. На противоположных стойках должна быть предусмотрена возможность установки штанги длиной не менее 30 см, а также возможность выполнения упражнений на кисть из трубы диаметром 32 мм. Все 6 устройств должны быть передвижными, которые закрепляются через отверстия на стойках. Отверстия колонн должны быть диаметром 25 мм. На задней и передней перекладинах следует сделать круглую цельную железную подставку диаметром 20-25 мм, предназначенную для размещения штанги посередине тренажера. Тренажерное оборудование должно быть окрашено порошковой краской. Две штанги длиной 2200 мм, массой не менее 20-25 кг и две гантели общим весом не менее 160 кг, покрытые резиной, с открытыми рукоятками, с отверстием посередине диаметром 50 мм, снабжаются тренажерами. Транспортировку и установку тренажеров осуществляет поставщик. : Возможное отклонение +- 5 процентов. Гарантийное обслуживание в течение как </t>
    </r>
    <r>
      <rPr>
        <sz val="7"/>
        <rFont val="GHEA Grapalat"/>
        <family val="3"/>
      </rPr>
      <t>минимум</t>
    </r>
    <r>
      <rPr>
        <b/>
        <sz val="7"/>
        <rFont val="GHEA Grapalat"/>
        <family val="3"/>
      </rPr>
      <t xml:space="preserve"> 1 года.</t>
    </r>
  </si>
  <si>
    <t>Набор гантелей с опорой.Опора для гантелей должна быть изготовлена ​​из металлической прямоугольной трубы сечением 60х60, с толщиной стенок не менее 2,5 мм. Запланируйте минимум 12 пар гантелей. Габаритные размеры: длина 2500-2600 мм, ширина 700-750 мм, высота 750-760 мм. Стойка для гантелей должна иметь пластиковую подставку для удержания гантелей на месте. Тренажёры должны быть полностью вычищены от пыли. Монтаж хода осуществляет поставщик. В комплект гантелей входят цельные гантели с резиновым покрытием весом 2,5 кг, 5 кг, 7,5 кг, 10 кг, 12,5 кг, 15 кг, 17,5 кг, 20 кг, 22,5 кг, 25 кг, 27,5 кг, 30 кг. Площадь захвата для рук не менее 12 см. Рукоятка должна быть хромированной и иметь нескользящую поверхность. Внешний вид согласно прилагаемой фотографии.Возможное отклонение +- 5 процентов. Гарантийное обслуживание в течение как минимум 1 года.</t>
  </si>
  <si>
    <t xml:space="preserve">Тренажер для поперечных и латеральных мышц спины. Рама тренажера изготовлена из металлической трубы диаметром не менее 80*40 мм, толщина стенок трубы не менее 3 мм. Габаритные размеры: длина 1550-1600 мм, ширина 845-850 мм, высота 2150-2200 мм. Общий вес тренажера составляет не менее 148 кг.
Тренажер должен управляться с помощью 4 рычагов и иметь два функциональных выхода для выполнения упражнений. Рабочий вес тренажера должен составлять 100 кг и состоит из 20 грузов по 5 кг каждый, изготовленных из железа и покрытых резиной. На грузы необходимо установить дополнительный груз весом 2,5 кг, обеспечивающий направленную работу грузов.
Трос тренажера должен иметь диаметр не менее 4*6 мм. Ролики тренажера должны быть изготовлены из специального пластика диаметром не менее 90 мм. Подставка для ног тренажера должна регулироваться в 3 режимах. Накладки должны быть изготовлены из высококачественной искусственной кожи.
В комплект тренажера входят две ручки: первая шириной не менее 120 см, вторая с зазором не менее 15 см, как показано на прилагаемом рисунке. Тренажер должен быть покрыт двойной порошковой краской. Нижняя часть тренажера должна иметь подставки для ног шириной не менее 24 см для растяжки боковых мышц спины.
Транспортировка, установка и последующее гарантийное обслуживание тренажера осуществляются поставщиком. Внешний вид тренажера показан на прилагаемом изображении, цвет черный. Внешний вид соответствует прилагаемому изображению. Возможны отклонения + - 5 процентов.
Гарантийное обслуживание в течение как минимум 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</si>
</sst>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р_._-;\-* #,##0_р_._-;_-* &quot;-&quot;??_р_._-;_-@_-"/>
  </numFmts>
  <fonts count="20" x14ac:knownFonts="1">
    <font>
      <sz val="11"/>
      <color theme="1"/>
      <name val="Calibri"/>
      <family val="2"/>
      <scheme val="minor"/>
    </font>
    <font>
      <sz val="11"/>
      <color theme="1"/>
      <name val="Calibri"/>
      <family val="2"/>
      <scheme val="minor"/>
    </font>
    <font>
      <b/>
      <sz val="8"/>
      <name val="GHEA Grapalat"/>
      <family val="3"/>
    </font>
    <font>
      <sz val="8"/>
      <color indexed="8"/>
      <name val="GHEA Grapalat"/>
      <family val="3"/>
    </font>
    <font>
      <sz val="8"/>
      <name val="GHEA Grapalat"/>
      <family val="3"/>
    </font>
    <font>
      <sz val="11"/>
      <color theme="1"/>
      <name val="GHEA Grapalat"/>
      <family val="3"/>
    </font>
    <font>
      <sz val="11"/>
      <name val="GHEA Grapalat"/>
      <family val="3"/>
    </font>
    <font>
      <sz val="10"/>
      <color rgb="FF000000"/>
      <name val="GHEA Grapalat"/>
      <family val="3"/>
    </font>
    <font>
      <b/>
      <sz val="10"/>
      <color indexed="8"/>
      <name val="GHEA Grapalat"/>
      <family val="3"/>
    </font>
    <font>
      <b/>
      <sz val="8"/>
      <color indexed="8"/>
      <name val="GHEA Grapalat"/>
      <family val="3"/>
    </font>
    <font>
      <b/>
      <sz val="9"/>
      <color rgb="FF000000"/>
      <name val="GHEA Grapalat"/>
      <family val="3"/>
    </font>
    <font>
      <sz val="10"/>
      <color theme="1"/>
      <name val="Arial Unicode"/>
      <family val="2"/>
      <charset val="204"/>
    </font>
    <font>
      <b/>
      <sz val="10"/>
      <color theme="1"/>
      <name val="GHEA Grapalat"/>
      <family val="3"/>
    </font>
    <font>
      <b/>
      <sz val="11"/>
      <name val="GHEA Grapalat"/>
      <family val="3"/>
    </font>
    <font>
      <b/>
      <sz val="7"/>
      <name val="GHEA Grapalat"/>
      <family val="3"/>
    </font>
    <font>
      <sz val="11"/>
      <color indexed="8"/>
      <name val="Calibri"/>
      <family val="2"/>
    </font>
    <font>
      <sz val="7"/>
      <color theme="1"/>
      <name val="GHEA Grapalat"/>
      <family val="3"/>
    </font>
    <font>
      <sz val="9"/>
      <color theme="1"/>
      <name val="GHEA Grapalat"/>
      <family val="3"/>
    </font>
    <font>
      <sz val="7"/>
      <name val="GHEA Grapalat"/>
      <family val="3"/>
    </font>
    <font>
      <b/>
      <sz val="8"/>
      <color theme="1"/>
      <name val="GHEA Grapalat"/>
      <family val="3"/>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15" fillId="0" borderId="0"/>
  </cellStyleXfs>
  <cellXfs count="48">
    <xf numFmtId="0" fontId="0" fillId="0" borderId="0" xfId="0"/>
    <xf numFmtId="0" fontId="5" fillId="0" borderId="0" xfId="0" applyFont="1" applyAlignment="1">
      <alignment vertical="center"/>
    </xf>
    <xf numFmtId="0" fontId="6" fillId="0" borderId="0" xfId="0" applyFont="1" applyAlignment="1">
      <alignment vertical="center"/>
    </xf>
    <xf numFmtId="0" fontId="7" fillId="3" borderId="0" xfId="0" applyFont="1" applyFill="1" applyAlignment="1">
      <alignment horizontal="center" vertical="top"/>
    </xf>
    <xf numFmtId="0" fontId="7" fillId="3" borderId="0" xfId="0" applyFont="1" applyFill="1" applyAlignment="1">
      <alignment vertical="top" wrapText="1"/>
    </xf>
    <xf numFmtId="0" fontId="7" fillId="3" borderId="0" xfId="0" applyFont="1" applyFill="1" applyAlignment="1">
      <alignment vertical="center" wrapText="1"/>
    </xf>
    <xf numFmtId="0" fontId="5" fillId="0" borderId="0" xfId="0" applyFont="1" applyAlignment="1">
      <alignment vertical="top"/>
    </xf>
    <xf numFmtId="0" fontId="6" fillId="2" borderId="0" xfId="0" applyFont="1" applyFill="1" applyAlignme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11" fillId="0" borderId="1" xfId="0" applyFont="1" applyBorder="1" applyAlignment="1">
      <alignment vertical="top"/>
    </xf>
    <xf numFmtId="0" fontId="3" fillId="0" borderId="1" xfId="0" applyFont="1" applyBorder="1" applyAlignment="1">
      <alignment vertical="center"/>
    </xf>
    <xf numFmtId="165" fontId="3" fillId="0" borderId="1" xfId="0" applyNumberFormat="1" applyFont="1" applyBorder="1" applyAlignment="1">
      <alignment vertical="center"/>
    </xf>
    <xf numFmtId="165" fontId="3" fillId="0" borderId="1" xfId="1" applyNumberFormat="1" applyFont="1" applyBorder="1" applyAlignment="1">
      <alignment horizontal="right" vertical="top"/>
    </xf>
    <xf numFmtId="0" fontId="4" fillId="2" borderId="1" xfId="0" applyFont="1" applyFill="1" applyBorder="1" applyAlignment="1">
      <alignment vertical="center"/>
    </xf>
    <xf numFmtId="0" fontId="12" fillId="0" borderId="0" xfId="0" applyFont="1" applyAlignment="1">
      <alignment vertical="center"/>
    </xf>
    <xf numFmtId="0" fontId="6" fillId="0" borderId="0" xfId="0" applyFont="1"/>
    <xf numFmtId="0" fontId="0" fillId="0" borderId="1" xfId="0" applyBorder="1"/>
    <xf numFmtId="165" fontId="9" fillId="0" borderId="1" xfId="1" applyNumberFormat="1" applyFont="1" applyBorder="1" applyAlignment="1">
      <alignment horizontal="right" vertical="center"/>
    </xf>
    <xf numFmtId="0" fontId="9" fillId="0" borderId="1" xfId="0" applyFont="1" applyBorder="1" applyAlignment="1">
      <alignment horizontal="center" vertical="center"/>
    </xf>
    <xf numFmtId="0" fontId="14" fillId="2" borderId="1" xfId="0" applyFont="1" applyFill="1" applyBorder="1" applyAlignment="1">
      <alignment horizontal="center" vertical="center"/>
    </xf>
    <xf numFmtId="0" fontId="14" fillId="2" borderId="3" xfId="2" applyFont="1" applyFill="1" applyBorder="1" applyAlignment="1">
      <alignment horizontal="center" vertical="center" wrapText="1"/>
    </xf>
    <xf numFmtId="0" fontId="16" fillId="0" borderId="5" xfId="0" applyFont="1" applyBorder="1" applyAlignment="1">
      <alignment horizontal="center" vertical="center" wrapText="1"/>
    </xf>
    <xf numFmtId="0" fontId="14" fillId="4" borderId="3" xfId="2" applyFont="1" applyFill="1" applyBorder="1" applyAlignment="1">
      <alignment horizontal="center" vertical="center" wrapText="1"/>
    </xf>
    <xf numFmtId="0" fontId="9" fillId="0" borderId="3" xfId="0" applyFont="1" applyBorder="1" applyAlignment="1">
      <alignment horizontal="center" vertical="top" wrapText="1"/>
    </xf>
    <xf numFmtId="0" fontId="2" fillId="2" borderId="3" xfId="0" applyFont="1" applyFill="1" applyBorder="1" applyAlignment="1">
      <alignment horizontal="center" vertical="center" wrapText="1"/>
    </xf>
    <xf numFmtId="0" fontId="0" fillId="0" borderId="0" xfId="0" applyAlignment="1">
      <alignment horizontal="center" vertical="center"/>
    </xf>
    <xf numFmtId="0" fontId="14" fillId="4" borderId="6" xfId="2"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xf numFmtId="0" fontId="14" fillId="2" borderId="7" xfId="2" applyFont="1" applyFill="1" applyBorder="1" applyAlignment="1">
      <alignment horizontal="center" vertical="center" wrapText="1"/>
    </xf>
    <xf numFmtId="0" fontId="14" fillId="2" borderId="6" xfId="2" applyFont="1" applyFill="1" applyBorder="1" applyAlignment="1">
      <alignment horizontal="center" vertical="center" wrapText="1"/>
    </xf>
    <xf numFmtId="0" fontId="17" fillId="0" borderId="1" xfId="0" applyFont="1" applyBorder="1" applyAlignment="1">
      <alignment horizontal="center" vertical="center"/>
    </xf>
    <xf numFmtId="0" fontId="5" fillId="0" borderId="1" xfId="0" applyFont="1" applyBorder="1" applyAlignment="1">
      <alignment horizontal="center" vertical="center"/>
    </xf>
    <xf numFmtId="0" fontId="19" fillId="0" borderId="1" xfId="0" applyFont="1" applyBorder="1" applyAlignment="1">
      <alignment horizontal="center" vertical="center"/>
    </xf>
    <xf numFmtId="0" fontId="10" fillId="0" borderId="1" xfId="0" applyFont="1" applyBorder="1" applyAlignment="1">
      <alignment horizontal="center" vertical="center"/>
    </xf>
    <xf numFmtId="0" fontId="13" fillId="0" borderId="0" xfId="0" applyFont="1" applyAlignment="1">
      <alignment horizontal="left" wrapText="1"/>
    </xf>
    <xf numFmtId="0" fontId="13" fillId="0" borderId="0" xfId="0" applyFont="1" applyAlignment="1">
      <alignment horizontal="left"/>
    </xf>
    <xf numFmtId="0" fontId="8" fillId="0" borderId="4" xfId="0" applyFont="1" applyBorder="1" applyAlignment="1">
      <alignment horizontal="center" vertical="center"/>
    </xf>
    <xf numFmtId="0" fontId="8" fillId="0" borderId="0" xfId="0" applyFont="1" applyAlignment="1">
      <alignment horizontal="center" vertical="center"/>
    </xf>
    <xf numFmtId="0" fontId="9" fillId="0" borderId="3" xfId="0" applyFont="1" applyBorder="1" applyAlignment="1">
      <alignment horizontal="center" vertical="center" wrapText="1"/>
    </xf>
    <xf numFmtId="0" fontId="9"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9" fillId="0" borderId="2" xfId="0" applyFont="1" applyBorder="1" applyAlignment="1">
      <alignment horizontal="center" vertical="center" wrapText="1"/>
    </xf>
    <xf numFmtId="0" fontId="3" fillId="0" borderId="3" xfId="0" applyFont="1" applyBorder="1" applyAlignment="1">
      <alignment horizontal="center" vertical="top" wrapText="1"/>
    </xf>
    <xf numFmtId="0" fontId="3" fillId="0" borderId="1" xfId="0" applyFont="1" applyBorder="1" applyAlignment="1">
      <alignment horizontal="center" vertical="top" wrapText="1"/>
    </xf>
    <xf numFmtId="0" fontId="9" fillId="0" borderId="1" xfId="0" applyFont="1" applyBorder="1" applyAlignment="1">
      <alignment horizontal="center" vertical="center" wrapText="1"/>
    </xf>
  </cellXfs>
  <cellStyles count="3">
    <cellStyle name="Comma" xfId="1" builtinId="3"/>
    <cellStyle name="Normal" xfId="0" builtinId="0"/>
    <cellStyle name="Normal 3" xfId="2"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114300</xdr:colOff>
      <xdr:row>6</xdr:row>
      <xdr:rowOff>295275</xdr:rowOff>
    </xdr:from>
    <xdr:to>
      <xdr:col>10</xdr:col>
      <xdr:colOff>581025</xdr:colOff>
      <xdr:row>6</xdr:row>
      <xdr:rowOff>1819274</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34450" y="7277100"/>
          <a:ext cx="466725" cy="1523999"/>
        </a:xfrm>
        <a:prstGeom prst="rect">
          <a:avLst/>
        </a:prstGeom>
        <a:noFill/>
        <a:ln>
          <a:noFill/>
        </a:ln>
      </xdr:spPr>
    </xdr:pic>
    <xdr:clientData/>
  </xdr:twoCellAnchor>
  <xdr:oneCellAnchor>
    <xdr:from>
      <xdr:col>10</xdr:col>
      <xdr:colOff>28575</xdr:colOff>
      <xdr:row>4</xdr:row>
      <xdr:rowOff>790575</xdr:rowOff>
    </xdr:from>
    <xdr:ext cx="619125" cy="2628901"/>
    <xdr:pic>
      <xdr:nvPicPr>
        <xdr:cNvPr id="4" name="Рисунок 3" descr="IMG_2530">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cstate="print"/>
        <a:srcRect/>
        <a:stretch>
          <a:fillRect/>
        </a:stretch>
      </xdr:blipFill>
      <xdr:spPr bwMode="auto">
        <a:xfrm>
          <a:off x="7991475" y="2686050"/>
          <a:ext cx="619125" cy="2628901"/>
        </a:xfrm>
        <a:prstGeom prst="rect">
          <a:avLst/>
        </a:prstGeom>
        <a:noFill/>
        <a:ln w="9525">
          <a:noFill/>
          <a:miter lim="800000"/>
          <a:headEnd/>
          <a:tailEnd/>
        </a:ln>
      </xdr:spPr>
    </xdr:pic>
    <xdr:clientData/>
  </xdr:oneCellAnchor>
  <xdr:twoCellAnchor editAs="oneCell">
    <xdr:from>
      <xdr:col>10</xdr:col>
      <xdr:colOff>57149</xdr:colOff>
      <xdr:row>5</xdr:row>
      <xdr:rowOff>238125</xdr:rowOff>
    </xdr:from>
    <xdr:to>
      <xdr:col>10</xdr:col>
      <xdr:colOff>676274</xdr:colOff>
      <xdr:row>5</xdr:row>
      <xdr:rowOff>4505325</xdr:rowOff>
    </xdr:to>
    <xdr:pic>
      <xdr:nvPicPr>
        <xdr:cNvPr id="6" name="Рисунок 5" descr="C:\Users\MARTAKAN\Desktop\images.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cstate="print"/>
        <a:srcRect/>
        <a:stretch>
          <a:fillRect/>
        </a:stretch>
      </xdr:blipFill>
      <xdr:spPr bwMode="auto">
        <a:xfrm>
          <a:off x="8020049" y="6515100"/>
          <a:ext cx="619125" cy="4267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
  <sheetViews>
    <sheetView tabSelected="1" topLeftCell="A6" workbookViewId="0">
      <selection activeCell="D6" sqref="D6"/>
    </sheetView>
  </sheetViews>
  <sheetFormatPr defaultRowHeight="15" x14ac:dyDescent="0.25"/>
  <cols>
    <col min="1" max="1" width="5.5703125" customWidth="1"/>
    <col min="2" max="2" width="11.85546875" customWidth="1"/>
    <col min="4" max="4" width="30.85546875" customWidth="1"/>
    <col min="5" max="5" width="7.42578125" customWidth="1"/>
    <col min="7" max="7" width="12" customWidth="1"/>
    <col min="8" max="8" width="7.28515625" customWidth="1"/>
    <col min="10" max="10" width="17" customWidth="1"/>
    <col min="11" max="11" width="10.85546875" customWidth="1"/>
  </cols>
  <sheetData>
    <row r="1" spans="1:11" ht="16.5" x14ac:dyDescent="0.25">
      <c r="A1" s="1" t="s">
        <v>0</v>
      </c>
      <c r="B1" s="2"/>
      <c r="C1" s="3"/>
      <c r="D1" s="4"/>
      <c r="E1" s="1"/>
      <c r="F1" s="5"/>
      <c r="G1" s="1"/>
      <c r="H1" s="1"/>
      <c r="I1" s="6"/>
      <c r="J1" s="7"/>
    </row>
    <row r="2" spans="1:11" x14ac:dyDescent="0.25">
      <c r="A2" s="38" t="s">
        <v>1</v>
      </c>
      <c r="B2" s="38"/>
      <c r="C2" s="38"/>
      <c r="D2" s="38"/>
      <c r="E2" s="38"/>
      <c r="F2" s="38"/>
      <c r="G2" s="38"/>
      <c r="H2" s="38"/>
      <c r="I2" s="39"/>
      <c r="J2" s="39"/>
    </row>
    <row r="3" spans="1:11" ht="15" customHeight="1" x14ac:dyDescent="0.25">
      <c r="A3" s="40" t="s">
        <v>2</v>
      </c>
      <c r="B3" s="42" t="s">
        <v>3</v>
      </c>
      <c r="C3" s="44" t="s">
        <v>4</v>
      </c>
      <c r="D3" s="45" t="s">
        <v>5</v>
      </c>
      <c r="E3" s="40" t="s">
        <v>6</v>
      </c>
      <c r="F3" s="40" t="s">
        <v>7</v>
      </c>
      <c r="G3" s="40" t="s">
        <v>8</v>
      </c>
      <c r="H3" s="40" t="s">
        <v>9</v>
      </c>
      <c r="I3" s="47" t="s">
        <v>10</v>
      </c>
      <c r="J3" s="47"/>
      <c r="K3" s="47"/>
    </row>
    <row r="4" spans="1:11" ht="102.75" customHeight="1" x14ac:dyDescent="0.25">
      <c r="A4" s="41"/>
      <c r="B4" s="43"/>
      <c r="C4" s="40"/>
      <c r="D4" s="46"/>
      <c r="E4" s="47"/>
      <c r="F4" s="47"/>
      <c r="G4" s="44"/>
      <c r="H4" s="44"/>
      <c r="I4" s="24" t="s">
        <v>11</v>
      </c>
      <c r="J4" s="25" t="s">
        <v>12</v>
      </c>
      <c r="K4" s="28" t="s">
        <v>21</v>
      </c>
    </row>
    <row r="5" spans="1:11" ht="345" customHeight="1" thickBot="1" x14ac:dyDescent="0.3">
      <c r="A5" s="19">
        <v>1</v>
      </c>
      <c r="B5" s="20" t="s">
        <v>20</v>
      </c>
      <c r="C5" s="21" t="s">
        <v>15</v>
      </c>
      <c r="D5" s="21" t="s">
        <v>23</v>
      </c>
      <c r="E5" s="21" t="s">
        <v>16</v>
      </c>
      <c r="F5" s="21">
        <v>700000</v>
      </c>
      <c r="G5" s="21">
        <f t="shared" ref="G5" si="0">+H5*F5</f>
        <v>1400000</v>
      </c>
      <c r="H5" s="22">
        <v>2</v>
      </c>
      <c r="I5" s="21" t="s">
        <v>17</v>
      </c>
      <c r="J5" s="23" t="s">
        <v>18</v>
      </c>
      <c r="K5" s="29"/>
    </row>
    <row r="6" spans="1:11" ht="397.5" customHeight="1" x14ac:dyDescent="0.25">
      <c r="A6" s="26">
        <v>2</v>
      </c>
      <c r="B6" s="34" t="s">
        <v>22</v>
      </c>
      <c r="C6" s="21" t="s">
        <v>15</v>
      </c>
      <c r="D6" s="21" t="s">
        <v>25</v>
      </c>
      <c r="E6" s="21" t="s">
        <v>16</v>
      </c>
      <c r="F6" s="31">
        <v>750000</v>
      </c>
      <c r="G6" s="32">
        <v>1500000</v>
      </c>
      <c r="H6" s="33">
        <v>2</v>
      </c>
      <c r="I6" s="30" t="s">
        <v>17</v>
      </c>
      <c r="J6" s="27" t="s">
        <v>18</v>
      </c>
      <c r="K6" s="17"/>
    </row>
    <row r="7" spans="1:11" ht="236.25" customHeight="1" thickBot="1" x14ac:dyDescent="0.3">
      <c r="A7" s="19">
        <v>3</v>
      </c>
      <c r="B7" s="21" t="s">
        <v>14</v>
      </c>
      <c r="C7" s="21" t="s">
        <v>19</v>
      </c>
      <c r="D7" s="21" t="s">
        <v>24</v>
      </c>
      <c r="E7" s="21" t="s">
        <v>16</v>
      </c>
      <c r="F7" s="21">
        <v>1000000</v>
      </c>
      <c r="G7" s="21">
        <f>+H7*F7</f>
        <v>1000000</v>
      </c>
      <c r="H7" s="22">
        <v>1</v>
      </c>
      <c r="I7" s="21" t="s">
        <v>17</v>
      </c>
      <c r="J7" s="23" t="s">
        <v>18</v>
      </c>
      <c r="K7" s="17"/>
    </row>
    <row r="8" spans="1:11" ht="108.75" customHeight="1" x14ac:dyDescent="0.25">
      <c r="A8" s="8"/>
      <c r="B8" s="9"/>
      <c r="C8" s="35" t="s">
        <v>13</v>
      </c>
      <c r="D8" s="10"/>
      <c r="E8" s="11"/>
      <c r="F8" s="11"/>
      <c r="G8" s="18">
        <v>3900000</v>
      </c>
      <c r="H8" s="12"/>
      <c r="I8" s="13"/>
      <c r="J8" s="14"/>
      <c r="K8" s="17"/>
    </row>
    <row r="10" spans="1:11" ht="45.75" customHeight="1" x14ac:dyDescent="0.3">
      <c r="A10" s="15"/>
      <c r="B10" s="36"/>
      <c r="C10" s="37"/>
      <c r="D10" s="37"/>
      <c r="E10" s="37"/>
      <c r="F10" s="37"/>
      <c r="G10" s="37"/>
      <c r="H10" s="37"/>
      <c r="I10" s="37"/>
      <c r="J10" s="16"/>
    </row>
    <row r="11" spans="1:11" ht="69.75" customHeight="1" x14ac:dyDescent="0.3">
      <c r="A11" s="15"/>
      <c r="B11" s="37"/>
      <c r="C11" s="37"/>
      <c r="D11" s="37"/>
      <c r="E11" s="37"/>
      <c r="F11" s="37"/>
      <c r="G11" s="37"/>
      <c r="H11" s="37"/>
      <c r="I11" s="37"/>
      <c r="J11" s="16"/>
    </row>
  </sheetData>
  <mergeCells count="11">
    <mergeCell ref="B10:I11"/>
    <mergeCell ref="A2:J2"/>
    <mergeCell ref="A3:A4"/>
    <mergeCell ref="B3:B4"/>
    <mergeCell ref="C3:C4"/>
    <mergeCell ref="D3:D4"/>
    <mergeCell ref="E3:E4"/>
    <mergeCell ref="F3:F4"/>
    <mergeCell ref="G3:G4"/>
    <mergeCell ref="H3:H4"/>
    <mergeCell ref="I3:K3"/>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ԷԱՃ(ռուս)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Arpine Poghosyan</dc:creator>
  <cp:lastModifiedBy>Lilit Nersisyan</cp:lastModifiedBy>
  <cp:lastPrinted>2026-01-19T12:22:20Z</cp:lastPrinted>
  <dcterms:created xsi:type="dcterms:W3CDTF">2015-06-05T18:17:20Z</dcterms:created>
  <dcterms:modified xsi:type="dcterms:W3CDTF">2026-01-21T13:05:43Z</dcterms:modified>
</cp:coreProperties>
</file>